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3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<sst xmlns="http://schemas.openxmlformats.org/spreadsheetml/2006/main" count="48" uniqueCount="44">
  <si>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北京创联致信科技有限公司
差旅费报销单</t>
  </si>
  <si>
    <t xml:space="preserve">部门:                                                     </t>
  </si>
  <si>
    <t>宁波分公司</t>
  </si>
  <si>
    <t>项目编码</t>
  </si>
  <si>
    <t>ACL21098</t>
  </si>
  <si>
    <t>项目名称</t>
  </si>
  <si>
    <t>2021二维码开发项目</t>
  </si>
  <si>
    <t xml:space="preserve"> 2024年 3月 13日</t>
  </si>
  <si>
    <t xml:space="preserve"> 出差人</t>
  </si>
  <si>
    <t>徐剑</t>
  </si>
  <si>
    <t>出差借款单编号</t>
  </si>
  <si>
    <t>OA报销单编号</t>
  </si>
  <si>
    <t xml:space="preserve"> </t>
  </si>
  <si>
    <t>日期</t>
  </si>
  <si>
    <t>大交通费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</si>
  <si>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</si>
  <si>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</si>
  <si>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</si>
  <si>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</si>
  <si>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</si>
  <si>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</si>
  <si>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</si>
  <si>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</si>
  <si>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</si>
  <si>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</si>
  <si>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</si>
  <si>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</si>
  <si>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</si>
  <si>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</si>
  <si>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>宁波</t>
  </si>
  <si>
    <t>武汉</t>
  </si>
  <si>
    <t>住宿费</t>
  </si>
  <si>
    <t>打车费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</si>
  <si>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</si>
  <si>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</si>
  <si>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</si>
  <si>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</si>
  <si>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</si>
  <si>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</si>
  <si>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</si>
  <si>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</si>
  <si>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</si>
  <si>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</si>
  <si>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>申 请 人：       徐剑        主管经理：                     销售副总裁：                  技术副总裁：   
财务总监：                     总    裁：                     会      计：                  出      纳：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</si>
</sst>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.00_ "/>
    <numFmt numFmtId="179" formatCode="0.00_);[Red]\(0.00\)"/>
    <numFmt numFmtId="180" formatCode="#,##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center" vertical="top"/>
      <protection locked="0"/>
    </xf>
    <xf numFmtId="0" fontId="5" fillId="0" borderId="2" xfId="49" applyFont="1" applyFill="1" applyBorder="1" applyAlignment="1" applyProtection="1">
      <alignment vertical="top"/>
      <protection locked="0"/>
    </xf>
    <xf numFmtId="0" fontId="6" fillId="2" borderId="2" xfId="0" applyFont="1" applyFill="1" applyBorder="1" applyAlignment="1">
      <alignment horizontal="center" vertical="center"/>
    </xf>
    <xf numFmtId="0" fontId="5" fillId="2" borderId="3" xfId="49" applyFont="1" applyFill="1" applyBorder="1" applyAlignment="1" applyProtection="1">
      <alignment horizontal="center" vertical="top"/>
      <protection locked="0"/>
    </xf>
    <xf numFmtId="0" fontId="5" fillId="2" borderId="4" xfId="49" applyFont="1" applyFill="1" applyBorder="1" applyAlignment="1" applyProtection="1">
      <alignment horizontal="center" vertical="top"/>
      <protection locked="0"/>
    </xf>
    <xf numFmtId="0" fontId="5" fillId="2" borderId="2" xfId="49" applyFont="1" applyFill="1" applyBorder="1" applyAlignment="1" applyProtection="1">
      <alignment horizontal="center" vertical="center"/>
      <protection locked="0"/>
    </xf>
    <xf numFmtId="0" fontId="1" fillId="2" borderId="2" xfId="49" applyFont="1" applyFill="1" applyBorder="1" applyAlignment="1" applyProtection="1">
      <alignment horizontal="center" vertical="center"/>
      <protection locked="0"/>
    </xf>
    <xf numFmtId="0" fontId="1" fillId="2" borderId="2" xfId="49" applyNumberFormat="1" applyFont="1" applyFill="1" applyBorder="1" applyAlignment="1" applyProtection="1">
      <alignment horizontal="center" vertical="center"/>
      <protection locked="0"/>
    </xf>
    <xf numFmtId="0" fontId="1" fillId="2" borderId="2" xfId="49" applyFont="1" applyFill="1" applyBorder="1" applyAlignment="1" applyProtection="1">
      <alignment horizontal="center" vertical="top"/>
      <protection locked="0"/>
    </xf>
    <xf numFmtId="0" fontId="1" fillId="0" borderId="3" xfId="49" applyFont="1" applyFill="1" applyBorder="1" applyAlignment="1" applyProtection="1">
      <alignment horizontal="center" vertical="center"/>
      <protection locked="0"/>
    </xf>
    <xf numFmtId="0" fontId="1" fillId="0" borderId="4" xfId="49" applyFont="1" applyFill="1" applyBorder="1" applyAlignment="1" applyProtection="1">
      <alignment horizontal="center" vertical="center"/>
      <protection locked="0"/>
    </xf>
    <xf numFmtId="0" fontId="5" fillId="0" borderId="2" xfId="49" applyFont="1" applyFill="1" applyBorder="1" applyAlignment="1" applyProtection="1">
      <alignment horizontal="center" vertical="center"/>
      <protection locked="0"/>
    </xf>
    <xf numFmtId="0" fontId="5" fillId="0" borderId="3" xfId="49" applyFont="1" applyFill="1" applyBorder="1" applyAlignment="1" applyProtection="1">
      <alignment horizontal="center" vertical="center"/>
      <protection locked="0"/>
    </xf>
    <xf numFmtId="0" fontId="5" fillId="0" borderId="5" xfId="49" applyFont="1" applyFill="1" applyBorder="1" applyAlignment="1" applyProtection="1">
      <alignment horizontal="center" vertical="center"/>
      <protection locked="0"/>
    </xf>
    <xf numFmtId="0" fontId="1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49" applyNumberFormat="1" applyFont="1" applyFill="1" applyBorder="1" applyAlignment="1" applyProtection="1">
      <alignment horizontal="center" vertical="center"/>
      <protection locked="0"/>
    </xf>
    <xf numFmtId="0" fontId="5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49" applyFont="1" applyFill="1" applyBorder="1" applyAlignment="1" applyProtection="1">
      <alignment horizontal="left" vertical="center" wrapText="1"/>
      <protection locked="0"/>
    </xf>
    <xf numFmtId="0" fontId="1" fillId="0" borderId="6" xfId="49" applyFont="1" applyFill="1" applyBorder="1" applyAlignment="1" applyProtection="1">
      <alignment horizontal="left" vertical="center"/>
      <protection locked="0"/>
    </xf>
    <xf numFmtId="0" fontId="1" fillId="0" borderId="0" xfId="49" applyFont="1" applyFill="1" applyBorder="1" applyAlignment="1" applyProtection="1">
      <alignment horizontal="center" vertical="top"/>
      <protection locked="0"/>
    </xf>
    <xf numFmtId="0" fontId="1" fillId="0" borderId="0" xfId="49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49" applyFont="1" applyFill="1" applyBorder="1" applyAlignment="1" applyProtection="1">
      <alignment horizontal="right" vertical="top"/>
      <protection locked="0"/>
    </xf>
    <xf numFmtId="0" fontId="5" fillId="2" borderId="5" xfId="49" applyFont="1" applyFill="1" applyBorder="1" applyAlignment="1" applyProtection="1">
      <alignment horizontal="center" vertical="top"/>
      <protection locked="0"/>
    </xf>
    <xf numFmtId="0" fontId="5" fillId="2" borderId="7" xfId="49" applyFont="1" applyFill="1" applyBorder="1" applyAlignment="1" applyProtection="1">
      <alignment horizontal="center" vertical="center"/>
      <protection locked="0"/>
    </xf>
    <xf numFmtId="0" fontId="5" fillId="2" borderId="8" xfId="49" applyFont="1" applyFill="1" applyBorder="1" applyAlignment="1" applyProtection="1">
      <alignment horizontal="center" vertical="top"/>
      <protection locked="0"/>
    </xf>
    <xf numFmtId="0" fontId="7" fillId="2" borderId="2" xfId="49" applyFont="1" applyFill="1" applyBorder="1" applyAlignment="1" applyProtection="1">
      <alignment vertical="center" wrapText="1"/>
      <protection locked="0"/>
    </xf>
    <xf numFmtId="0" fontId="5" fillId="2" borderId="9" xfId="49" applyFont="1" applyFill="1" applyBorder="1" applyAlignment="1" applyProtection="1">
      <alignment horizontal="center" vertical="center"/>
      <protection locked="0"/>
    </xf>
    <xf numFmtId="0" fontId="1" fillId="2" borderId="2" xfId="49" applyFont="1" applyFill="1" applyBorder="1" applyAlignment="1" applyProtection="1">
      <alignment horizontal="center" vertical="center" wrapText="1"/>
      <protection locked="0"/>
    </xf>
    <xf numFmtId="176" fontId="1" fillId="2" borderId="2" xfId="49" applyNumberFormat="1" applyFont="1" applyFill="1" applyBorder="1" applyAlignment="1" applyProtection="1">
      <alignment horizontal="center" vertical="center"/>
      <protection locked="0"/>
    </xf>
    <xf numFmtId="177" fontId="1" fillId="2" borderId="2" xfId="49" applyNumberFormat="1" applyFont="1" applyFill="1" applyBorder="1" applyAlignment="1" applyProtection="1">
      <alignment horizontal="center" vertical="center"/>
      <protection locked="0"/>
    </xf>
    <xf numFmtId="176" fontId="1" fillId="2" borderId="2" xfId="49" applyNumberFormat="1" applyFont="1" applyFill="1" applyBorder="1" applyAlignment="1" applyProtection="1">
      <alignment horizontal="center" vertical="top"/>
      <protection locked="0"/>
    </xf>
    <xf numFmtId="178" fontId="1" fillId="2" borderId="2" xfId="49" applyNumberFormat="1" applyFont="1" applyFill="1" applyBorder="1" applyAlignment="1" applyProtection="1">
      <alignment horizontal="center" vertical="top"/>
      <protection locked="0"/>
    </xf>
    <xf numFmtId="177" fontId="1" fillId="2" borderId="2" xfId="49" applyNumberFormat="1" applyFont="1" applyFill="1" applyBorder="1" applyAlignment="1" applyProtection="1">
      <alignment horizontal="center" vertical="top"/>
      <protection locked="0"/>
    </xf>
    <xf numFmtId="0" fontId="1" fillId="0" borderId="5" xfId="49" applyFont="1" applyFill="1" applyBorder="1" applyAlignment="1" applyProtection="1">
      <alignment horizontal="center" vertical="center"/>
      <protection locked="0"/>
    </xf>
    <xf numFmtId="179" fontId="5" fillId="0" borderId="2" xfId="49" applyNumberFormat="1" applyFont="1" applyFill="1" applyBorder="1" applyAlignment="1" applyProtection="1">
      <alignment horizontal="center" vertical="center" shrinkToFit="1"/>
      <protection locked="0"/>
    </xf>
    <xf numFmtId="178" fontId="1" fillId="0" borderId="3" xfId="49" applyNumberFormat="1" applyFont="1" applyFill="1" applyBorder="1" applyAlignment="1" applyProtection="1">
      <alignment horizontal="center" vertical="center" shrinkToFit="1"/>
      <protection locked="0"/>
    </xf>
    <xf numFmtId="178" fontId="1" fillId="0" borderId="5" xfId="49" applyNumberFormat="1" applyFont="1" applyFill="1" applyBorder="1" applyAlignment="1" applyProtection="1">
      <alignment horizontal="center" vertical="center" shrinkToFit="1"/>
      <protection locked="0"/>
    </xf>
    <xf numFmtId="0" fontId="5" fillId="0" borderId="4" xfId="49" applyFont="1" applyFill="1" applyBorder="1" applyAlignment="1" applyProtection="1">
      <alignment horizontal="center" vertical="center"/>
      <protection locked="0"/>
    </xf>
    <xf numFmtId="180" fontId="8" fillId="0" borderId="2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2" xfId="49" applyFont="1" applyFill="1" applyBorder="1" applyAlignment="1" applyProtection="1">
      <alignment horizontal="right" vertical="top"/>
      <protection locked="0"/>
    </xf>
    <xf numFmtId="0" fontId="7" fillId="0" borderId="3" xfId="49" applyFont="1" applyFill="1" applyBorder="1" applyAlignment="1" applyProtection="1">
      <alignment horizontal="left" vertical="top"/>
      <protection locked="0"/>
    </xf>
    <xf numFmtId="0" fontId="7" fillId="0" borderId="4" xfId="49" applyFont="1" applyFill="1" applyBorder="1" applyAlignment="1" applyProtection="1">
      <alignment horizontal="left" vertical="top"/>
      <protection locked="0"/>
    </xf>
    <xf numFmtId="0" fontId="5" fillId="2" borderId="6" xfId="49" applyFont="1" applyFill="1" applyBorder="1" applyAlignment="1" applyProtection="1">
      <alignment horizontal="center" vertical="top"/>
      <protection locked="0"/>
    </xf>
    <xf numFmtId="0" fontId="5" fillId="2" borderId="10" xfId="49" applyFont="1" applyFill="1" applyBorder="1" applyAlignment="1" applyProtection="1">
      <alignment horizontal="center" vertical="top"/>
      <protection locked="0"/>
    </xf>
    <xf numFmtId="0" fontId="5" fillId="2" borderId="2" xfId="49" applyFont="1" applyFill="1" applyBorder="1" applyAlignment="1" applyProtection="1">
      <alignment horizontal="center" vertical="center" wrapText="1"/>
      <protection locked="0"/>
    </xf>
    <xf numFmtId="0" fontId="7" fillId="0" borderId="2" xfId="49" applyFont="1" applyFill="1" applyBorder="1" applyAlignment="1" applyProtection="1">
      <alignment horizontal="center" vertical="top" wrapText="1"/>
      <protection locked="0"/>
    </xf>
    <xf numFmtId="0" fontId="8" fillId="0" borderId="2" xfId="49" applyFont="1" applyFill="1" applyBorder="1" applyAlignment="1" applyProtection="1">
      <alignment horizontal="center" vertical="top"/>
      <protection locked="0"/>
    </xf>
    <xf numFmtId="0" fontId="1" fillId="0" borderId="2" xfId="49" applyFont="1" applyFill="1" applyBorder="1" applyAlignment="1" applyProtection="1">
      <alignment horizontal="center" vertical="top"/>
      <protection locked="0"/>
    </xf>
    <xf numFmtId="0" fontId="8" fillId="0" borderId="2" xfId="49" applyFont="1" applyFill="1" applyBorder="1" applyAlignment="1" applyProtection="1">
      <alignment horizontal="center" vertical="center"/>
      <protection locked="0"/>
    </xf>
    <xf numFmtId="0" fontId="1" fillId="0" borderId="2" xfId="49" applyFont="1" applyFill="1" applyBorder="1" applyAlignment="1" applyProtection="1">
      <alignment horizontal="center" vertical="center"/>
      <protection locked="0"/>
    </xf>
    <xf numFmtId="0" fontId="1" fillId="0" borderId="3" xfId="49" applyFont="1" applyFill="1" applyBorder="1" applyAlignment="1" applyProtection="1">
      <alignment horizontal="center" vertical="top"/>
      <protection locked="0"/>
    </xf>
    <xf numFmtId="0" fontId="1" fillId="0" borderId="4" xfId="49" applyFont="1" applyFill="1" applyBorder="1" applyAlignment="1" applyProtection="1">
      <alignment horizontal="center" vertical="top"/>
      <protection locked="0"/>
    </xf>
    <xf numFmtId="0" fontId="1" fillId="0" borderId="8" xfId="49" applyFont="1" applyFill="1" applyBorder="1" applyAlignment="1" applyProtection="1">
      <alignment horizontal="left" vertical="top" wrapText="1"/>
      <protection locked="0"/>
    </xf>
    <xf numFmtId="0" fontId="1" fillId="0" borderId="6" xfId="49" applyFont="1" applyFill="1" applyBorder="1" applyAlignment="1" applyProtection="1">
      <alignment horizontal="left" vertical="top" wrapText="1"/>
      <protection locked="0"/>
    </xf>
    <xf numFmtId="0" fontId="1" fillId="0" borderId="11" xfId="49" applyFont="1" applyFill="1" applyBorder="1" applyAlignment="1" applyProtection="1">
      <alignment horizontal="left" vertical="top" wrapText="1"/>
      <protection locked="0"/>
    </xf>
    <xf numFmtId="0" fontId="1" fillId="0" borderId="0" xfId="49" applyFont="1" applyFill="1" applyBorder="1" applyAlignment="1" applyProtection="1">
      <alignment horizontal="left" vertical="top" wrapText="1"/>
      <protection locked="0"/>
    </xf>
    <xf numFmtId="0" fontId="1" fillId="0" borderId="12" xfId="49" applyFont="1" applyFill="1" applyBorder="1" applyAlignment="1" applyProtection="1">
      <alignment horizontal="left" vertical="top" wrapText="1"/>
      <protection locked="0"/>
    </xf>
    <xf numFmtId="0" fontId="1" fillId="0" borderId="1" xfId="49" applyFont="1" applyFill="1" applyBorder="1" applyAlignment="1" applyProtection="1">
      <alignment horizontal="left" vertical="top" wrapText="1"/>
      <protection locked="0"/>
    </xf>
    <xf numFmtId="179" fontId="5" fillId="0" borderId="8" xfId="49" applyNumberFormat="1" applyFont="1" applyFill="1" applyBorder="1" applyAlignment="1" applyProtection="1">
      <alignment horizontal="center" vertical="center"/>
      <protection locked="0"/>
    </xf>
    <xf numFmtId="179" fontId="5" fillId="0" borderId="12" xfId="49" applyNumberFormat="1" applyFont="1" applyFill="1" applyBorder="1" applyAlignment="1" applyProtection="1">
      <alignment horizontal="center" vertical="center"/>
      <protection locked="0"/>
    </xf>
    <xf numFmtId="0" fontId="7" fillId="0" borderId="5" xfId="49" applyFont="1" applyFill="1" applyBorder="1" applyAlignment="1" applyProtection="1">
      <alignment horizontal="left" vertical="top"/>
      <protection locked="0"/>
    </xf>
    <xf numFmtId="0" fontId="8" fillId="0" borderId="0" xfId="49" applyFont="1" applyFill="1" applyBorder="1" applyAlignment="1" applyProtection="1">
      <alignment horizontal="center" vertical="center" textRotation="255" wrapText="1"/>
      <protection locked="0"/>
    </xf>
    <xf numFmtId="179" fontId="8" fillId="0" borderId="2" xfId="49" applyNumberFormat="1" applyFont="1" applyFill="1" applyBorder="1" applyAlignment="1" applyProtection="1">
      <alignment horizontal="center" vertical="top"/>
      <protection locked="0"/>
    </xf>
    <xf numFmtId="179" fontId="8" fillId="0" borderId="2" xfId="49" applyNumberFormat="1" applyFont="1" applyFill="1" applyBorder="1" applyAlignment="1" applyProtection="1">
      <alignment horizontal="center" vertical="center" shrinkToFit="1"/>
      <protection locked="0"/>
    </xf>
    <xf numFmtId="0" fontId="1" fillId="0" borderId="5" xfId="49" applyFont="1" applyFill="1" applyBorder="1" applyAlignment="1" applyProtection="1">
      <alignment horizontal="center" vertical="top"/>
      <protection locked="0"/>
    </xf>
    <xf numFmtId="0" fontId="1" fillId="0" borderId="10" xfId="49" applyFont="1" applyFill="1" applyBorder="1" applyAlignment="1" applyProtection="1">
      <alignment horizontal="left" vertical="top" wrapText="1"/>
      <protection locked="0"/>
    </xf>
    <xf numFmtId="0" fontId="1" fillId="0" borderId="13" xfId="49" applyFont="1" applyFill="1" applyBorder="1" applyAlignment="1" applyProtection="1">
      <alignment horizontal="left" vertical="top" wrapText="1"/>
      <protection locked="0"/>
    </xf>
    <xf numFmtId="0" fontId="1" fillId="0" borderId="14" xfId="49" applyFont="1" applyFill="1" applyBorder="1" applyAlignment="1" applyProtection="1">
      <alignment horizontal="left" vertical="top" wrapText="1"/>
      <protection locked="0"/>
    </xf>
    <xf numFmtId="179" fontId="5" fillId="0" borderId="10" xfId="49" applyNumberFormat="1" applyFont="1" applyFill="1" applyBorder="1" applyAlignment="1" applyProtection="1">
      <alignment horizontal="center" vertical="center"/>
      <protection locked="0"/>
    </xf>
    <xf numFmtId="179" fontId="5" fillId="0" borderId="14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88900</xdr:colOff>
      <xdr:row>0</xdr:row>
      <xdr:rowOff>199390</xdr:rowOff>
    </xdr:from>
    <xdr:to>
      <xdr:col>2</xdr:col>
      <xdr:colOff>98425</xdr:colOff>
      <xdr:row>0</xdr:row>
      <xdr:rowOff>514985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3380" y="199390"/>
          <a:ext cx="302895" cy="315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zoomScale="130" zoomScaleNormal="130" workbookViewId="0">
      <selection activeCell="Q7" sqref="Q7"/>
    </sheetView>
  </sheetViews>
  <sheetFormatPr defaultColWidth="9.15384615384615" defaultRowHeight="17.6"/>
  <cols>
    <col min="1" max="1" width="4.30769230769231" style="1" customWidth="1"/>
    <col min="2" max="2" width="4.44230769230769" style="1" customWidth="1"/>
    <col min="3" max="3" width="12.7884615384615" style="1" customWidth="1"/>
    <col min="4" max="4" width="9.96153846153846" style="1" customWidth="1"/>
    <col min="5" max="5" width="9.82692307692308" style="1" customWidth="1"/>
    <col min="6" max="6" width="9.42307692307692" style="1" customWidth="1"/>
    <col min="7" max="7" width="10.2307692307692" style="1" customWidth="1"/>
    <col min="8" max="8" width="9.01923076923077" style="1" customWidth="1"/>
    <col min="9" max="9" width="9.82692307692308" style="1" customWidth="1"/>
    <col min="10" max="10" width="12.7884615384615" style="1" customWidth="1"/>
    <col min="11" max="11" width="11.3076923076923" style="1" customWidth="1"/>
    <col min="12" max="12" width="5.92307692307692" style="1" customWidth="1"/>
    <col min="13" max="13" width="9.82692307692308" style="1" customWidth="1"/>
    <col min="14" max="255" width="9.15384615384615" style="1"/>
    <col min="256" max="16384" width="9.15384615384615" style="2"/>
  </cols>
  <sheetData>
    <row r="1" s="1" customFormat="1" ht="64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spans="1:13">
      <c r="A2" s="5" t="s">
        <v>1</v>
      </c>
      <c r="B2" s="5"/>
      <c r="C2" s="6" t="s">
        <v>2</v>
      </c>
      <c r="D2" s="6"/>
      <c r="E2" s="28" t="s">
        <v>3</v>
      </c>
      <c r="F2" s="29" t="s">
        <v>4</v>
      </c>
      <c r="G2" s="29"/>
      <c r="H2" s="28" t="s">
        <v>5</v>
      </c>
      <c r="I2" s="48" t="s">
        <v>6</v>
      </c>
      <c r="J2" s="48"/>
      <c r="K2" s="49" t="s">
        <v>7</v>
      </c>
      <c r="L2" s="50"/>
      <c r="M2" s="50"/>
    </row>
    <row r="3" s="1" customFormat="1" spans="1:14">
      <c r="A3" s="7" t="s">
        <v>8</v>
      </c>
      <c r="B3" s="7"/>
      <c r="C3" s="7"/>
      <c r="D3" s="8" t="s">
        <v>9</v>
      </c>
      <c r="E3" s="7" t="s">
        <v>10</v>
      </c>
      <c r="F3" s="7"/>
      <c r="G3" s="30"/>
      <c r="H3" s="30"/>
      <c r="I3" s="30"/>
      <c r="J3" s="51" t="s">
        <v>11</v>
      </c>
      <c r="K3" s="52" t="s">
        <v>12</v>
      </c>
      <c r="L3" s="53"/>
      <c r="M3" s="72"/>
      <c r="N3" s="73"/>
    </row>
    <row r="4" s="1" customFormat="1" spans="1:14">
      <c r="A4" s="9" t="s">
        <v>13</v>
      </c>
      <c r="B4" s="9"/>
      <c r="C4" s="10" t="s">
        <v>14</v>
      </c>
      <c r="D4" s="11"/>
      <c r="E4" s="11"/>
      <c r="F4" s="31"/>
      <c r="G4" s="32" t="s">
        <v>15</v>
      </c>
      <c r="H4" s="33" t="s">
        <v>16</v>
      </c>
      <c r="I4" s="54"/>
      <c r="J4" s="55"/>
      <c r="K4" s="7" t="s">
        <v>17</v>
      </c>
      <c r="L4" s="7"/>
      <c r="M4" s="7"/>
      <c r="N4" s="73"/>
    </row>
    <row r="5" s="1" customFormat="1" ht="36" spans="1:15">
      <c r="A5" s="12" t="s">
        <v>18</v>
      </c>
      <c r="B5" s="12" t="s">
        <v>19</v>
      </c>
      <c r="C5" s="12" t="s">
        <v>20</v>
      </c>
      <c r="D5" s="12" t="s">
        <v>21</v>
      </c>
      <c r="E5" s="34" t="s">
        <v>22</v>
      </c>
      <c r="F5" s="12" t="s">
        <v>23</v>
      </c>
      <c r="G5" s="35"/>
      <c r="H5" s="12" t="s">
        <v>24</v>
      </c>
      <c r="I5" s="56" t="s">
        <v>25</v>
      </c>
      <c r="J5" s="12" t="s">
        <v>26</v>
      </c>
      <c r="K5" s="18" t="s">
        <v>27</v>
      </c>
      <c r="L5" s="57" t="s">
        <v>28</v>
      </c>
      <c r="M5" s="18" t="s">
        <v>23</v>
      </c>
      <c r="N5" s="73"/>
      <c r="O5" s="1" t="s">
        <v>12</v>
      </c>
    </row>
    <row r="6" s="1" customFormat="1" spans="1:14">
      <c r="A6" s="13">
        <v>3</v>
      </c>
      <c r="B6" s="13">
        <v>3</v>
      </c>
      <c r="C6" s="13" t="s">
        <v>29</v>
      </c>
      <c r="D6" s="13" t="s">
        <v>30</v>
      </c>
      <c r="E6" s="36">
        <v>1</v>
      </c>
      <c r="F6" s="37">
        <v>413</v>
      </c>
      <c r="G6" s="13"/>
      <c r="H6" s="38">
        <v>4</v>
      </c>
      <c r="I6" s="38">
        <v>70</v>
      </c>
      <c r="J6" s="38">
        <f t="shared" ref="J6:J13" si="0">H6*I6</f>
        <v>280</v>
      </c>
      <c r="K6" s="40" t="s">
        <v>31</v>
      </c>
      <c r="L6" s="58">
        <v>1</v>
      </c>
      <c r="M6" s="74">
        <v>640</v>
      </c>
      <c r="N6" s="73"/>
    </row>
    <row r="7" s="1" customFormat="1" spans="1:14">
      <c r="A7" s="14">
        <v>3</v>
      </c>
      <c r="B7" s="15">
        <v>7</v>
      </c>
      <c r="C7" s="15" t="s">
        <v>30</v>
      </c>
      <c r="D7" s="15" t="s">
        <v>29</v>
      </c>
      <c r="E7" s="15">
        <v>1</v>
      </c>
      <c r="F7" s="39">
        <v>415</v>
      </c>
      <c r="G7" s="40"/>
      <c r="H7" s="38"/>
      <c r="I7" s="38"/>
      <c r="J7" s="38">
        <f t="shared" si="0"/>
        <v>0</v>
      </c>
      <c r="K7" s="59" t="s">
        <v>32</v>
      </c>
      <c r="L7" s="58">
        <v>4</v>
      </c>
      <c r="M7" s="74">
        <v>209.76</v>
      </c>
      <c r="N7" s="73"/>
    </row>
    <row r="8" s="1" customFormat="1" spans="1:14">
      <c r="A8" s="13"/>
      <c r="B8" s="15"/>
      <c r="C8" s="15"/>
      <c r="D8" s="15"/>
      <c r="E8" s="15"/>
      <c r="F8" s="39"/>
      <c r="G8" s="40"/>
      <c r="H8" s="41"/>
      <c r="I8" s="38"/>
      <c r="J8" s="38">
        <f t="shared" si="0"/>
        <v>0</v>
      </c>
      <c r="K8" s="59"/>
      <c r="L8" s="58"/>
      <c r="M8" s="74"/>
      <c r="N8" s="73"/>
    </row>
    <row r="9" s="1" customFormat="1" spans="1:14">
      <c r="A9" s="13"/>
      <c r="B9" s="15"/>
      <c r="C9" s="15"/>
      <c r="D9" s="15"/>
      <c r="E9" s="15"/>
      <c r="F9" s="39"/>
      <c r="G9" s="40"/>
      <c r="H9" s="41"/>
      <c r="I9" s="38"/>
      <c r="J9" s="38">
        <f t="shared" si="0"/>
        <v>0</v>
      </c>
      <c r="K9" s="59"/>
      <c r="L9" s="58"/>
      <c r="M9" s="74"/>
      <c r="N9" s="73"/>
    </row>
    <row r="10" s="1" customFormat="1" spans="1:14">
      <c r="A10" s="13"/>
      <c r="B10" s="15"/>
      <c r="C10" s="15"/>
      <c r="D10" s="15"/>
      <c r="E10" s="15"/>
      <c r="F10" s="39"/>
      <c r="G10" s="40"/>
      <c r="H10" s="41"/>
      <c r="I10" s="38"/>
      <c r="J10" s="38">
        <f t="shared" si="0"/>
        <v>0</v>
      </c>
      <c r="K10" s="59"/>
      <c r="L10" s="60"/>
      <c r="M10" s="75"/>
      <c r="N10" s="73"/>
    </row>
    <row r="11" s="1" customFormat="1" spans="1:14">
      <c r="A11" s="13"/>
      <c r="B11" s="15"/>
      <c r="C11" s="15"/>
      <c r="D11" s="15"/>
      <c r="E11" s="15"/>
      <c r="F11" s="39"/>
      <c r="G11" s="40"/>
      <c r="H11" s="41"/>
      <c r="I11" s="38"/>
      <c r="J11" s="38">
        <f t="shared" si="0"/>
        <v>0</v>
      </c>
      <c r="K11" s="61"/>
      <c r="L11" s="60"/>
      <c r="M11" s="75"/>
      <c r="N11" s="73"/>
    </row>
    <row r="12" s="1" customFormat="1" ht="18" spans="1:14">
      <c r="A12" s="13"/>
      <c r="B12" s="15"/>
      <c r="C12" s="15"/>
      <c r="D12" s="15"/>
      <c r="E12" s="15"/>
      <c r="F12" s="39"/>
      <c r="G12" s="40"/>
      <c r="H12" s="41"/>
      <c r="I12" s="38"/>
      <c r="J12" s="38">
        <f t="shared" si="0"/>
        <v>0</v>
      </c>
      <c r="K12" s="61" t="s">
        <v>33</v>
      </c>
      <c r="L12" s="60"/>
      <c r="M12" s="43">
        <f>SUM(M6:M11)</f>
        <v>849.76</v>
      </c>
      <c r="N12" s="73"/>
    </row>
    <row r="13" s="1" customFormat="1" spans="1:14">
      <c r="A13" s="13"/>
      <c r="B13" s="15"/>
      <c r="C13" s="15"/>
      <c r="D13" s="15"/>
      <c r="E13" s="15"/>
      <c r="F13" s="39"/>
      <c r="G13" s="40"/>
      <c r="H13" s="41"/>
      <c r="I13" s="38"/>
      <c r="J13" s="38">
        <f t="shared" si="0"/>
        <v>0</v>
      </c>
      <c r="K13" s="62" t="s">
        <v>34</v>
      </c>
      <c r="L13" s="63"/>
      <c r="M13" s="76"/>
      <c r="N13" s="73"/>
    </row>
    <row r="14" s="1" customFormat="1" spans="1:14">
      <c r="A14" s="13"/>
      <c r="B14" s="15"/>
      <c r="C14" s="15"/>
      <c r="D14" s="15"/>
      <c r="E14" s="15"/>
      <c r="F14" s="39"/>
      <c r="G14" s="40"/>
      <c r="H14" s="41"/>
      <c r="I14" s="38"/>
      <c r="J14" s="38"/>
      <c r="K14" s="64"/>
      <c r="L14" s="65"/>
      <c r="M14" s="77"/>
      <c r="N14" s="73"/>
    </row>
    <row r="15" s="1" customFormat="1" spans="1:14">
      <c r="A15" s="13"/>
      <c r="B15" s="15"/>
      <c r="C15" s="15"/>
      <c r="D15" s="15"/>
      <c r="E15" s="15"/>
      <c r="F15" s="39"/>
      <c r="G15" s="40"/>
      <c r="H15" s="41"/>
      <c r="I15" s="38"/>
      <c r="J15" s="38">
        <f>H15*I15</f>
        <v>0</v>
      </c>
      <c r="K15" s="66"/>
      <c r="L15" s="67"/>
      <c r="M15" s="78"/>
      <c r="N15" s="73"/>
    </row>
    <row r="16" s="1" customFormat="1" spans="1:14">
      <c r="A16" s="16" t="s">
        <v>35</v>
      </c>
      <c r="B16" s="17"/>
      <c r="C16" s="17"/>
      <c r="D16" s="17"/>
      <c r="E16" s="42"/>
      <c r="F16" s="43">
        <f>SUM(F6:F15)</f>
        <v>828</v>
      </c>
      <c r="G16" s="44" t="s">
        <v>36</v>
      </c>
      <c r="H16" s="45"/>
      <c r="I16" s="45"/>
      <c r="J16" s="43">
        <f>SUM(J6:J15)</f>
        <v>280</v>
      </c>
      <c r="K16" s="66"/>
      <c r="L16" s="67"/>
      <c r="M16" s="78"/>
      <c r="N16" s="73"/>
    </row>
    <row r="17" s="1" customFormat="1" spans="1:14">
      <c r="A17" s="18" t="s">
        <v>37</v>
      </c>
      <c r="B17" s="18"/>
      <c r="C17" s="19"/>
      <c r="D17" s="20"/>
      <c r="E17" s="19" t="s">
        <v>38</v>
      </c>
      <c r="F17" s="46"/>
      <c r="G17" s="47">
        <f>C17-L18</f>
        <v>-1957.76</v>
      </c>
      <c r="H17" s="47"/>
      <c r="I17" s="47"/>
      <c r="J17" s="47"/>
      <c r="K17" s="68"/>
      <c r="L17" s="69"/>
      <c r="M17" s="79"/>
      <c r="N17" s="73"/>
    </row>
    <row r="18" s="1" customFormat="1" spans="1:14">
      <c r="A18" s="21" t="s">
        <v>39</v>
      </c>
      <c r="B18" s="21"/>
      <c r="C18" s="22" t="s">
        <v>40</v>
      </c>
      <c r="D18" s="23" t="str">
        <f>IF(L18=0,"零元整",IF(L18&lt;0,"计算错误，请重新计算",SUBSTITUTE(SUBSTITUTE(TEXT(INT(FIXED(ABS(L18))),"[dbnum2]G/通用格式元;;")&amp;TEXT(RIGHT(FIXED(L18),2),"[dbnum2]0角0分;;"&amp;IF(ABS(L18)&gt;1%,"整",)),"零角",IF(ABS(L18)&lt;1,,"零")),"零分",)))</f>
        <v>壹仟玖佰伍拾柒元柒角陆分</v>
      </c>
      <c r="E18" s="23"/>
      <c r="F18" s="23"/>
      <c r="G18" s="23"/>
      <c r="H18" s="23"/>
      <c r="I18" s="23"/>
      <c r="J18" s="23"/>
      <c r="K18" s="61" t="s">
        <v>41</v>
      </c>
      <c r="L18" s="70">
        <f>J16+M12+F16</f>
        <v>1957.76</v>
      </c>
      <c r="M18" s="80"/>
      <c r="N18" s="73"/>
    </row>
    <row r="19" s="1" customFormat="1" spans="1:14">
      <c r="A19" s="21"/>
      <c r="B19" s="21"/>
      <c r="C19" s="22" t="s">
        <v>42</v>
      </c>
      <c r="D19" s="23"/>
      <c r="E19" s="23"/>
      <c r="F19" s="23"/>
      <c r="G19" s="23"/>
      <c r="H19" s="23"/>
      <c r="I19" s="23"/>
      <c r="J19" s="23"/>
      <c r="K19" s="61"/>
      <c r="L19" s="71"/>
      <c r="M19" s="81"/>
      <c r="N19" s="73"/>
    </row>
    <row r="20" s="1" customFormat="1" ht="39" customHeight="1" spans="1:13">
      <c r="A20" s="24" t="s">
        <v>43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="1" customFormat="1" spans="1:1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2" s="1" customFormat="1" spans="1:14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30">
    <mergeCell ref="A1:M1"/>
    <mergeCell ref="A2:B2"/>
    <mergeCell ref="C2:D2"/>
    <mergeCell ref="F2:G2"/>
    <mergeCell ref="I2:J2"/>
    <mergeCell ref="K2:M2"/>
    <mergeCell ref="A3:C3"/>
    <mergeCell ref="E3:F3"/>
    <mergeCell ref="G3:I3"/>
    <mergeCell ref="K3:M3"/>
    <mergeCell ref="A4:B4"/>
    <mergeCell ref="C4:F4"/>
    <mergeCell ref="H4:J4"/>
    <mergeCell ref="K4:M4"/>
    <mergeCell ref="K13:M13"/>
    <mergeCell ref="A16:E16"/>
    <mergeCell ref="G16:H16"/>
    <mergeCell ref="A17:B17"/>
    <mergeCell ref="C17:D17"/>
    <mergeCell ref="E17:F17"/>
    <mergeCell ref="G17:J17"/>
    <mergeCell ref="A20:M20"/>
    <mergeCell ref="A22:N22"/>
    <mergeCell ref="G4:G5"/>
    <mergeCell ref="K18:K19"/>
    <mergeCell ref="N3:N19"/>
    <mergeCell ref="K14:M17"/>
    <mergeCell ref="A18:B19"/>
    <mergeCell ref="D18:J19"/>
    <mergeCell ref="L18:M1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xujian</dc:creator>
  <cp:lastModifiedBy>徐剑</cp:lastModifiedBy>
  <dcterms:created xsi:type="dcterms:W3CDTF">2024-03-13T18:21:00Z</dcterms:created>
  <dcterms:modified xsi:type="dcterms:W3CDTF">2024-06-12T10:50:20Z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6134A79CCB84D2D3B40DF165D74F4EB5_41</vt:lpwstr>
  </property>
  <property fmtid="{D5CDD505-2E9C-101B-9397-08002B2CF9AE}" pid="3" name="KSOProductBuildVer">
    <vt:lpwstr>2052-6.7.1.8828</vt:lpwstr>
  </property>
</Properties>
</file>