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差旅费报销单" sheetId="1" r:id="rId1"/>
    <sheet name="借款申请单" sheetId="2" r:id="rId2"/>
  </sheets>
  <calcPr calcId="144525"/>
</workbook>
</file>

<file path=xl/sharedStrings.xml><?xml version="1.0" encoding="utf-8"?>
<sst xmlns="http://schemas.openxmlformats.org/spreadsheetml/2006/main" count="65" uniqueCount="58">
  <si>
    <t>北京创联致信科技有限公司
差旅费报销单</t>
  </si>
  <si>
    <t xml:space="preserve">部门:                                                     </t>
  </si>
  <si>
    <t>项目编码</t>
  </si>
  <si>
    <t>DCL23055</t>
  </si>
  <si>
    <t>项目名称</t>
  </si>
  <si>
    <t>湖北银行统一监控平台延续开发服务</t>
  </si>
  <si>
    <t>2023  年 11  月  21 日</t>
  </si>
  <si>
    <t xml:space="preserve"> 出差人</t>
  </si>
  <si>
    <t>翟东冉</t>
  </si>
  <si>
    <t>出差借款单编号</t>
  </si>
  <si>
    <t>OA报销单编号</t>
  </si>
  <si>
    <t>日期</t>
  </si>
  <si>
    <t>大交通费</t>
  </si>
  <si>
    <t>交 通 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</si>
  <si>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</si>
  <si>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</si>
  <si>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</si>
  <si>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</si>
  <si>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</si>
  <si>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</si>
  <si>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</si>
  <si>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</si>
  <si>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</si>
  <si>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</si>
  <si>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</si>
  <si>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</si>
  <si>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</si>
  <si>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</si>
  <si>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 xml:space="preserve"> </t>
  </si>
  <si>
    <t>天津</t>
  </si>
  <si>
    <t>武汉</t>
  </si>
  <si>
    <t>住宿</t>
  </si>
  <si>
    <t>打车费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</si>
  <si>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</si>
  <si>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</si>
  <si>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</si>
  <si>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</si>
  <si>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</si>
  <si>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</si>
  <si>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</si>
  <si>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</si>
  <si>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</si>
  <si>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</si>
  <si>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 xml:space="preserve">领导审批：         财务审核：       会计复核：        出纳：        部门审核：         出差人： 翟东冉       </t>
  </si>
  <si>
    <t>北京创联致信科技有限公司</t>
  </si>
  <si>
    <t>出差借款单</t>
  </si>
  <si>
    <t>出差人</t>
  </si>
  <si>
    <r>
      <rPr>
        <sz val="12"/>
        <color theme="1"/>
        <rFont val="宋体"/>
        <charset val="134"/>
      </rPr>
      <t xml:space="preserve">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门</t>
    </r>
  </si>
  <si>
    <t>出差事由</t>
  </si>
  <si>
    <t>计划出差日期</t>
  </si>
  <si>
    <r>
      <rPr>
        <sz val="12"/>
        <color theme="1"/>
        <rFont val="宋体"/>
        <charset val="134"/>
      </rPr>
      <t xml:space="preserve">自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 至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时止，共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天</t>
    </r>
  </si>
  <si>
    <t>地点</t>
  </si>
  <si>
    <t>乘坐交通工具</t>
  </si>
  <si>
    <t>差旅计划</t>
  </si>
  <si>
    <t>行程安排</t>
  </si>
  <si>
    <t>工作计划</t>
  </si>
  <si>
    <t>预支旅费金额</t>
  </si>
  <si>
    <t>费用预算明细：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</si>
</sst>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  <numFmt numFmtId="179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indent="2"/>
    </xf>
    <xf numFmtId="0" fontId="2" fillId="0" borderId="4" xfId="0" applyFont="1" applyBorder="1" applyAlignment="1">
      <alignment horizontal="justify" vertical="center" indent="2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indent="2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indent="2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8" xfId="49" applyFont="1" applyFill="1" applyBorder="1" applyAlignment="1" applyProtection="1">
      <alignment horizontal="center" vertical="top"/>
      <protection locked="0"/>
    </xf>
    <xf numFmtId="0" fontId="6" fillId="0" borderId="8" xfId="49" applyFont="1" applyFill="1" applyBorder="1" applyAlignment="1" applyProtection="1">
      <alignment vertical="top"/>
      <protection locked="0"/>
    </xf>
    <xf numFmtId="0" fontId="6" fillId="0" borderId="8" xfId="49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>
      <alignment horizontal="center" vertical="center"/>
    </xf>
    <xf numFmtId="0" fontId="6" fillId="2" borderId="9" xfId="49" applyFont="1" applyFill="1" applyBorder="1" applyAlignment="1" applyProtection="1">
      <alignment horizontal="center" vertical="top"/>
      <protection locked="0"/>
    </xf>
    <xf numFmtId="0" fontId="6" fillId="2" borderId="10" xfId="49" applyFont="1" applyFill="1" applyBorder="1" applyAlignment="1" applyProtection="1">
      <alignment vertical="top"/>
      <protection locked="0"/>
    </xf>
    <xf numFmtId="0" fontId="6" fillId="2" borderId="8" xfId="49" applyFont="1" applyFill="1" applyBorder="1" applyAlignment="1" applyProtection="1">
      <alignment horizontal="center" vertical="top"/>
      <protection locked="0"/>
    </xf>
    <xf numFmtId="0" fontId="6" fillId="2" borderId="11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8" fillId="2" borderId="8" xfId="49" applyFont="1" applyFill="1" applyBorder="1" applyAlignment="1" applyProtection="1">
      <alignment vertical="center" wrapText="1"/>
      <protection locked="0"/>
    </xf>
    <xf numFmtId="0" fontId="6" fillId="2" borderId="12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 wrapText="1"/>
      <protection locked="0"/>
    </xf>
    <xf numFmtId="176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 wrapText="1"/>
      <protection locked="0"/>
    </xf>
    <xf numFmtId="176" fontId="9" fillId="2" borderId="8" xfId="49" applyNumberFormat="1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/>
      <protection locked="0"/>
    </xf>
    <xf numFmtId="0" fontId="9" fillId="0" borderId="9" xfId="49" applyFont="1" applyFill="1" applyBorder="1" applyAlignment="1" applyProtection="1">
      <alignment horizontal="center" vertical="center"/>
      <protection locked="0"/>
    </xf>
    <xf numFmtId="0" fontId="9" fillId="0" borderId="13" xfId="49" applyFont="1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horizontal="center" vertical="center"/>
      <protection locked="0"/>
    </xf>
    <xf numFmtId="176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177" fontId="9" fillId="0" borderId="9" xfId="49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177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49" applyNumberFormat="1" applyFont="1" applyFill="1" applyBorder="1" applyAlignment="1" applyProtection="1">
      <alignment horizontal="center" vertical="center"/>
      <protection locked="0"/>
    </xf>
    <xf numFmtId="0" fontId="6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left" vertical="top"/>
      <protection locked="0"/>
    </xf>
    <xf numFmtId="0" fontId="9" fillId="0" borderId="0" xfId="49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8" xfId="49" applyFont="1" applyFill="1" applyBorder="1" applyAlignment="1" applyProtection="1">
      <alignment horizontal="right" vertical="top"/>
      <protection locked="0"/>
    </xf>
    <xf numFmtId="0" fontId="8" fillId="0" borderId="9" xfId="49" applyFont="1" applyFill="1" applyBorder="1" applyAlignment="1" applyProtection="1">
      <alignment horizontal="left" vertical="top"/>
      <protection locked="0"/>
    </xf>
    <xf numFmtId="0" fontId="8" fillId="0" borderId="13" xfId="49" applyFont="1" applyFill="1" applyBorder="1" applyAlignment="1" applyProtection="1">
      <alignment horizontal="left" vertical="top"/>
      <protection locked="0"/>
    </xf>
    <xf numFmtId="0" fontId="8" fillId="0" borderId="10" xfId="49" applyFont="1" applyFill="1" applyBorder="1" applyAlignment="1" applyProtection="1">
      <alignment horizontal="left" vertical="top"/>
      <protection locked="0"/>
    </xf>
    <xf numFmtId="0" fontId="10" fillId="0" borderId="0" xfId="49" applyFont="1" applyFill="1" applyBorder="1" applyAlignment="1" applyProtection="1">
      <alignment horizontal="center" vertical="center" textRotation="255" wrapText="1"/>
      <protection locked="0"/>
    </xf>
    <xf numFmtId="0" fontId="6" fillId="2" borderId="15" xfId="49" applyFont="1" applyFill="1" applyBorder="1" applyAlignment="1" applyProtection="1">
      <alignment horizontal="center" vertical="top"/>
      <protection locked="0"/>
    </xf>
    <xf numFmtId="0" fontId="6" fillId="2" borderId="14" xfId="49" applyFont="1" applyFill="1" applyBorder="1" applyAlignment="1" applyProtection="1">
      <alignment horizontal="center" vertical="top"/>
      <protection locked="0"/>
    </xf>
    <xf numFmtId="0" fontId="6" fillId="2" borderId="16" xfId="49" applyFont="1" applyFill="1" applyBorder="1" applyAlignment="1" applyProtection="1">
      <alignment horizontal="center" vertical="top"/>
      <protection locked="0"/>
    </xf>
    <xf numFmtId="0" fontId="6" fillId="2" borderId="8" xfId="49" applyFont="1" applyFill="1" applyBorder="1" applyAlignment="1" applyProtection="1">
      <alignment horizontal="center" vertical="center" wrapText="1"/>
      <protection locked="0"/>
    </xf>
    <xf numFmtId="0" fontId="8" fillId="0" borderId="8" xfId="49" applyFont="1" applyFill="1" applyBorder="1" applyAlignment="1" applyProtection="1">
      <alignment horizontal="center" vertical="top" wrapText="1"/>
      <protection locked="0"/>
    </xf>
    <xf numFmtId="178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0" borderId="8" xfId="49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top"/>
      <protection locked="0"/>
    </xf>
    <xf numFmtId="179" fontId="10" fillId="0" borderId="8" xfId="49" applyNumberFormat="1" applyFont="1" applyFill="1" applyBorder="1" applyAlignment="1" applyProtection="1">
      <alignment horizontal="center" vertical="top"/>
      <protection locked="0"/>
    </xf>
    <xf numFmtId="178" fontId="9" fillId="2" borderId="8" xfId="49" applyNumberFormat="1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center"/>
      <protection locked="0"/>
    </xf>
    <xf numFmtId="179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Font="1" applyFill="1" applyBorder="1" applyAlignment="1" applyProtection="1">
      <alignment horizontal="center" vertical="center"/>
      <protection locked="0"/>
    </xf>
    <xf numFmtId="179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9" xfId="49" applyFont="1" applyFill="1" applyBorder="1" applyAlignment="1" applyProtection="1">
      <alignment horizontal="center" vertical="top"/>
      <protection locked="0"/>
    </xf>
    <xf numFmtId="0" fontId="9" fillId="0" borderId="13" xfId="49" applyFont="1" applyFill="1" applyBorder="1" applyAlignment="1" applyProtection="1">
      <alignment horizontal="center" vertical="top"/>
      <protection locked="0"/>
    </xf>
    <xf numFmtId="0" fontId="9" fillId="0" borderId="10" xfId="49" applyFont="1" applyFill="1" applyBorder="1" applyAlignment="1" applyProtection="1">
      <alignment horizontal="center" vertical="top"/>
      <protection locked="0"/>
    </xf>
    <xf numFmtId="0" fontId="9" fillId="0" borderId="15" xfId="49" applyFont="1" applyFill="1" applyBorder="1" applyAlignment="1" applyProtection="1">
      <alignment horizontal="left" vertical="top" wrapText="1"/>
      <protection locked="0"/>
    </xf>
    <xf numFmtId="0" fontId="9" fillId="0" borderId="14" xfId="49" applyFont="1" applyFill="1" applyBorder="1" applyAlignment="1" applyProtection="1">
      <alignment horizontal="left" vertical="top" wrapText="1"/>
      <protection locked="0"/>
    </xf>
    <xf numFmtId="0" fontId="9" fillId="0" borderId="16" xfId="49" applyFont="1" applyFill="1" applyBorder="1" applyAlignment="1" applyProtection="1">
      <alignment horizontal="left" vertical="top" wrapText="1"/>
      <protection locked="0"/>
    </xf>
    <xf numFmtId="0" fontId="9" fillId="0" borderId="17" xfId="49" applyFont="1" applyFill="1" applyBorder="1" applyAlignment="1" applyProtection="1">
      <alignment horizontal="left" vertical="top" wrapText="1"/>
      <protection locked="0"/>
    </xf>
    <xf numFmtId="0" fontId="9" fillId="0" borderId="0" xfId="49" applyFont="1" applyFill="1" applyBorder="1" applyAlignment="1" applyProtection="1">
      <alignment horizontal="left" vertical="top" wrapText="1"/>
      <protection locked="0"/>
    </xf>
    <xf numFmtId="0" fontId="9" fillId="0" borderId="18" xfId="49" applyFont="1" applyFill="1" applyBorder="1" applyAlignment="1" applyProtection="1">
      <alignment horizontal="left" vertical="top" wrapText="1"/>
      <protection locked="0"/>
    </xf>
    <xf numFmtId="177" fontId="9" fillId="0" borderId="10" xfId="49" applyNumberFormat="1" applyFont="1" applyFill="1" applyBorder="1" applyAlignment="1" applyProtection="1">
      <alignment horizontal="center" vertical="center" shrinkToFit="1"/>
      <protection locked="0"/>
    </xf>
    <xf numFmtId="178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horizontal="left" vertical="top" wrapText="1"/>
      <protection locked="0"/>
    </xf>
    <xf numFmtId="0" fontId="9" fillId="0" borderId="7" xfId="49" applyFont="1" applyFill="1" applyBorder="1" applyAlignment="1" applyProtection="1">
      <alignment horizontal="left" vertical="top" wrapText="1"/>
      <protection locked="0"/>
    </xf>
    <xf numFmtId="0" fontId="9" fillId="0" borderId="20" xfId="49" applyFont="1" applyFill="1" applyBorder="1" applyAlignment="1" applyProtection="1">
      <alignment horizontal="left" vertical="top" wrapText="1"/>
      <protection locked="0"/>
    </xf>
    <xf numFmtId="179" fontId="6" fillId="0" borderId="15" xfId="49" applyNumberFormat="1" applyFont="1" applyFill="1" applyBorder="1" applyAlignment="1" applyProtection="1">
      <alignment horizontal="center" vertical="center"/>
      <protection locked="0"/>
    </xf>
    <xf numFmtId="179" fontId="6" fillId="0" borderId="16" xfId="49" applyNumberFormat="1" applyFont="1" applyFill="1" applyBorder="1" applyAlignment="1" applyProtection="1">
      <alignment horizontal="center" vertical="center"/>
      <protection locked="0"/>
    </xf>
    <xf numFmtId="179" fontId="6" fillId="0" borderId="19" xfId="49" applyNumberFormat="1" applyFont="1" applyFill="1" applyBorder="1" applyAlignment="1" applyProtection="1">
      <alignment horizontal="center" vertical="center"/>
      <protection locked="0"/>
    </xf>
    <xf numFmtId="179" fontId="6" fillId="0" borderId="20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93345</xdr:colOff>
      <xdr:row>0</xdr:row>
      <xdr:rowOff>200660</xdr:rowOff>
    </xdr:from>
    <xdr:to>
      <xdr:col>3</xdr:col>
      <xdr:colOff>106045</xdr:colOff>
      <xdr:row>0</xdr:row>
      <xdr:rowOff>516890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02995" y="200660"/>
          <a:ext cx="356235" cy="316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76835</xdr:rowOff>
    </xdr:from>
    <xdr:to>
      <xdr:col>0</xdr:col>
      <xdr:colOff>742315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585" y="76835"/>
          <a:ext cx="379730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3"/>
  <sheetViews>
    <sheetView showGridLines="0" tabSelected="1" workbookViewId="0">
      <selection activeCell="P13" sqref="P13"/>
    </sheetView>
  </sheetViews>
  <sheetFormatPr defaultColWidth="9" defaultRowHeight="13.5"/>
  <cols>
    <col min="2" max="2" width="4.25" style="12" customWidth="1"/>
    <col min="3" max="3" width="4.50833333333333" style="12" customWidth="1"/>
    <col min="4" max="4" width="12.625" style="12" customWidth="1"/>
    <col min="5" max="5" width="9.875" style="12" customWidth="1"/>
    <col min="6" max="6" width="9.625" style="12" customWidth="1"/>
    <col min="7" max="7" width="8" style="12" customWidth="1"/>
    <col min="8" max="8" width="27.125" style="12" customWidth="1"/>
    <col min="9" max="9" width="7.25" style="12" customWidth="1"/>
    <col min="10" max="10" width="9.625" style="12" customWidth="1"/>
    <col min="11" max="11" width="19.25" style="12" customWidth="1"/>
    <col min="12" max="12" width="8.625" style="12" customWidth="1"/>
    <col min="13" max="13" width="5.875" style="12" customWidth="1"/>
    <col min="14" max="14" width="9.625" style="12" customWidth="1"/>
    <col min="15" max="15" width="9" style="12"/>
  </cols>
  <sheetData>
    <row r="1" ht="66.95" customHeight="1" spans="2:14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4.25" spans="2:15">
      <c r="B2" s="15" t="s">
        <v>1</v>
      </c>
      <c r="C2" s="15"/>
      <c r="D2" s="16"/>
      <c r="E2" s="16"/>
      <c r="F2" s="17" t="s">
        <v>2</v>
      </c>
      <c r="G2" s="18" t="s">
        <v>3</v>
      </c>
      <c r="H2" s="18"/>
      <c r="I2" s="17" t="s">
        <v>4</v>
      </c>
      <c r="J2" s="53" t="s">
        <v>5</v>
      </c>
      <c r="K2" s="53"/>
      <c r="L2" s="54" t="s">
        <v>6</v>
      </c>
      <c r="M2" s="55"/>
      <c r="N2" s="55"/>
      <c r="O2" s="56"/>
    </row>
    <row r="3" ht="14.25" customHeight="1" spans="2:15">
      <c r="B3" s="19" t="s">
        <v>7</v>
      </c>
      <c r="C3" s="19"/>
      <c r="D3" s="19"/>
      <c r="E3" s="20" t="s">
        <v>8</v>
      </c>
      <c r="F3" s="19" t="s">
        <v>9</v>
      </c>
      <c r="G3" s="19"/>
      <c r="H3" s="21"/>
      <c r="I3" s="21"/>
      <c r="J3" s="21"/>
      <c r="K3" s="57" t="s">
        <v>10</v>
      </c>
      <c r="L3" s="58"/>
      <c r="M3" s="59"/>
      <c r="N3" s="60"/>
      <c r="O3" s="61"/>
    </row>
    <row r="4" ht="14.25" customHeight="1" spans="2:15">
      <c r="B4" s="22" t="s">
        <v>11</v>
      </c>
      <c r="C4" s="22"/>
      <c r="D4" s="23" t="s">
        <v>12</v>
      </c>
      <c r="E4" s="24"/>
      <c r="F4" s="25" t="s">
        <v>13</v>
      </c>
      <c r="G4" s="25"/>
      <c r="H4" s="26" t="s">
        <v>14</v>
      </c>
      <c r="I4" s="62" t="s">
        <v>15</v>
      </c>
      <c r="J4" s="63"/>
      <c r="K4" s="64"/>
      <c r="L4" s="19" t="s">
        <v>16</v>
      </c>
      <c r="M4" s="19"/>
      <c r="N4" s="19"/>
      <c r="O4" s="61"/>
    </row>
    <row r="5" ht="30" customHeight="1" spans="2:16">
      <c r="B5" s="27" t="s">
        <v>17</v>
      </c>
      <c r="C5" s="27" t="s">
        <v>18</v>
      </c>
      <c r="D5" s="27" t="s">
        <v>19</v>
      </c>
      <c r="E5" s="27" t="s">
        <v>20</v>
      </c>
      <c r="F5" s="28" t="s">
        <v>21</v>
      </c>
      <c r="G5" s="27" t="s">
        <v>22</v>
      </c>
      <c r="H5" s="29"/>
      <c r="I5" s="27" t="s">
        <v>23</v>
      </c>
      <c r="J5" s="65" t="s">
        <v>24</v>
      </c>
      <c r="K5" s="27" t="s">
        <v>25</v>
      </c>
      <c r="L5" s="42" t="s">
        <v>26</v>
      </c>
      <c r="M5" s="66" t="s">
        <v>27</v>
      </c>
      <c r="N5" s="42" t="s">
        <v>22</v>
      </c>
      <c r="O5" s="61"/>
      <c r="P5" t="s">
        <v>28</v>
      </c>
    </row>
    <row r="6" ht="14.25" spans="2:15">
      <c r="B6" s="30">
        <v>10</v>
      </c>
      <c r="C6" s="30">
        <v>25</v>
      </c>
      <c r="D6" s="30" t="s">
        <v>29</v>
      </c>
      <c r="E6" s="30" t="s">
        <v>30</v>
      </c>
      <c r="F6" s="31">
        <v>1</v>
      </c>
      <c r="G6" s="32">
        <v>619.5</v>
      </c>
      <c r="H6" s="31"/>
      <c r="I6" s="67">
        <v>0</v>
      </c>
      <c r="J6" s="67">
        <v>80</v>
      </c>
      <c r="K6" s="67">
        <f>I6*J6</f>
        <v>0</v>
      </c>
      <c r="L6" s="68" t="s">
        <v>31</v>
      </c>
      <c r="M6" s="69">
        <v>0</v>
      </c>
      <c r="N6" s="70">
        <v>0</v>
      </c>
      <c r="O6" s="61"/>
    </row>
    <row r="7" ht="14.25" spans="2:15">
      <c r="B7" s="30">
        <v>11</v>
      </c>
      <c r="C7" s="33">
        <v>15</v>
      </c>
      <c r="D7" s="33" t="s">
        <v>30</v>
      </c>
      <c r="E7" s="33" t="s">
        <v>29</v>
      </c>
      <c r="F7" s="33">
        <v>1</v>
      </c>
      <c r="G7" s="32">
        <v>524.5</v>
      </c>
      <c r="H7" s="34"/>
      <c r="I7" s="71">
        <v>21</v>
      </c>
      <c r="J7" s="67">
        <v>80</v>
      </c>
      <c r="K7" s="67">
        <f t="shared" ref="K7:K15" si="0">I7*J7</f>
        <v>1680</v>
      </c>
      <c r="L7" s="68" t="s">
        <v>32</v>
      </c>
      <c r="M7" s="69">
        <v>3</v>
      </c>
      <c r="N7" s="70">
        <v>124.04</v>
      </c>
      <c r="O7" s="61"/>
    </row>
    <row r="8" ht="15" customHeight="1" spans="2:15">
      <c r="B8" s="30"/>
      <c r="C8" s="33"/>
      <c r="D8" s="33"/>
      <c r="E8" s="33"/>
      <c r="F8" s="33"/>
      <c r="G8" s="35"/>
      <c r="H8" s="36"/>
      <c r="I8" s="71"/>
      <c r="J8" s="67"/>
      <c r="K8" s="67">
        <f t="shared" si="0"/>
        <v>0</v>
      </c>
      <c r="L8" s="68"/>
      <c r="M8" s="69"/>
      <c r="N8" s="70"/>
      <c r="O8" s="61"/>
    </row>
    <row r="9" ht="14.25" customHeight="1" spans="2:15">
      <c r="B9" s="30"/>
      <c r="C9" s="33"/>
      <c r="D9" s="33"/>
      <c r="E9" s="33"/>
      <c r="F9" s="33"/>
      <c r="G9" s="35"/>
      <c r="H9" s="36"/>
      <c r="I9" s="71"/>
      <c r="J9" s="67"/>
      <c r="K9" s="67">
        <f t="shared" si="0"/>
        <v>0</v>
      </c>
      <c r="L9" s="68"/>
      <c r="M9" s="69"/>
      <c r="N9" s="70"/>
      <c r="O9" s="61"/>
    </row>
    <row r="10" ht="14.25" customHeight="1" spans="2:15">
      <c r="B10" s="30"/>
      <c r="C10" s="33"/>
      <c r="D10" s="33"/>
      <c r="E10" s="33"/>
      <c r="F10" s="33"/>
      <c r="G10" s="35"/>
      <c r="H10" s="36"/>
      <c r="I10" s="71"/>
      <c r="J10" s="67"/>
      <c r="K10" s="67">
        <f t="shared" si="0"/>
        <v>0</v>
      </c>
      <c r="L10" s="68"/>
      <c r="M10" s="72"/>
      <c r="N10" s="73"/>
      <c r="O10" s="61"/>
    </row>
    <row r="11" ht="14.25" customHeight="1" spans="2:15">
      <c r="B11" s="30"/>
      <c r="C11" s="33"/>
      <c r="D11" s="33"/>
      <c r="E11" s="33"/>
      <c r="F11" s="33"/>
      <c r="G11" s="35"/>
      <c r="H11" s="36"/>
      <c r="I11" s="71"/>
      <c r="J11" s="67"/>
      <c r="K11" s="67">
        <f t="shared" si="0"/>
        <v>0</v>
      </c>
      <c r="L11" s="74"/>
      <c r="M11" s="72"/>
      <c r="N11" s="73"/>
      <c r="O11" s="61"/>
    </row>
    <row r="12" ht="18.75" customHeight="1" spans="2:15">
      <c r="B12" s="30"/>
      <c r="C12" s="33"/>
      <c r="D12" s="33"/>
      <c r="E12" s="33"/>
      <c r="F12" s="33"/>
      <c r="G12" s="35"/>
      <c r="H12" s="36"/>
      <c r="I12" s="71"/>
      <c r="J12" s="67"/>
      <c r="K12" s="67">
        <f t="shared" si="0"/>
        <v>0</v>
      </c>
      <c r="L12" s="74" t="s">
        <v>33</v>
      </c>
      <c r="M12" s="72"/>
      <c r="N12" s="75">
        <f>SUM(N6:N11)</f>
        <v>124.04</v>
      </c>
      <c r="O12" s="61"/>
    </row>
    <row r="13" ht="14.25" customHeight="1" spans="2:15">
      <c r="B13" s="30"/>
      <c r="C13" s="33"/>
      <c r="D13" s="33"/>
      <c r="E13" s="33"/>
      <c r="F13" s="33"/>
      <c r="G13" s="35"/>
      <c r="H13" s="36"/>
      <c r="I13" s="71"/>
      <c r="J13" s="67"/>
      <c r="K13" s="67">
        <f t="shared" si="0"/>
        <v>0</v>
      </c>
      <c r="L13" s="76" t="s">
        <v>34</v>
      </c>
      <c r="M13" s="77"/>
      <c r="N13" s="78"/>
      <c r="O13" s="61"/>
    </row>
    <row r="14" ht="14.25" customHeight="1" spans="2:15">
      <c r="B14" s="30"/>
      <c r="C14" s="33"/>
      <c r="D14" s="33"/>
      <c r="E14" s="33"/>
      <c r="F14" s="33"/>
      <c r="G14" s="35"/>
      <c r="H14" s="36"/>
      <c r="I14" s="71"/>
      <c r="J14" s="67"/>
      <c r="K14" s="67"/>
      <c r="L14" s="79"/>
      <c r="M14" s="80"/>
      <c r="N14" s="81"/>
      <c r="O14" s="61"/>
    </row>
    <row r="15" ht="14.25" customHeight="1" spans="2:15">
      <c r="B15" s="30"/>
      <c r="C15" s="33"/>
      <c r="D15" s="33"/>
      <c r="E15" s="33"/>
      <c r="F15" s="33"/>
      <c r="G15" s="35"/>
      <c r="H15" s="36"/>
      <c r="I15" s="71"/>
      <c r="J15" s="67"/>
      <c r="K15" s="67">
        <f t="shared" si="0"/>
        <v>0</v>
      </c>
      <c r="L15" s="82"/>
      <c r="M15" s="83"/>
      <c r="N15" s="84"/>
      <c r="O15" s="61"/>
    </row>
    <row r="16" ht="23.25" customHeight="1" spans="2:15">
      <c r="B16" s="37" t="s">
        <v>35</v>
      </c>
      <c r="C16" s="38"/>
      <c r="D16" s="38"/>
      <c r="E16" s="38"/>
      <c r="F16" s="39"/>
      <c r="G16" s="40">
        <f>SUM(G6:G15)</f>
        <v>1144</v>
      </c>
      <c r="H16" s="41" t="s">
        <v>36</v>
      </c>
      <c r="I16" s="85"/>
      <c r="J16" s="85"/>
      <c r="K16" s="86">
        <f>SUM(K6:K15)</f>
        <v>1680</v>
      </c>
      <c r="L16" s="82"/>
      <c r="M16" s="83"/>
      <c r="N16" s="84"/>
      <c r="O16" s="61"/>
    </row>
    <row r="17" ht="17.25" customHeight="1" spans="2:15">
      <c r="B17" s="42" t="s">
        <v>37</v>
      </c>
      <c r="C17" s="42"/>
      <c r="D17" s="43"/>
      <c r="E17" s="44"/>
      <c r="F17" s="43" t="s">
        <v>38</v>
      </c>
      <c r="G17" s="45"/>
      <c r="H17" s="46"/>
      <c r="I17" s="46"/>
      <c r="J17" s="46"/>
      <c r="K17" s="46"/>
      <c r="L17" s="87"/>
      <c r="M17" s="88"/>
      <c r="N17" s="89"/>
      <c r="O17" s="61"/>
    </row>
    <row r="18" ht="14.25" customHeight="1" spans="2:15">
      <c r="B18" s="47" t="s">
        <v>39</v>
      </c>
      <c r="C18" s="47"/>
      <c r="D18" s="48" t="s">
        <v>40</v>
      </c>
      <c r="E18" s="49" t="str">
        <f>IF(M18=0,"零元整",IF(M18&lt;0,"计算错误，请重新计算",SUBSTITUTE(SUBSTITUTE(TEXT(INT(FIXED(ABS(M18))),"[dbnum2]G/通用格式元;;")&amp;TEXT(RIGHT(FIXED(M18),2),"[dbnum2]0角0分;;"&amp;IF(ABS(M18)&gt;1%,"整",)),"零角",IF(ABS(M18)&lt;1,,"零")),"零分",)))</f>
        <v>贰仟玖佰肆拾捌元零肆分</v>
      </c>
      <c r="F18" s="49"/>
      <c r="G18" s="49"/>
      <c r="H18" s="49"/>
      <c r="I18" s="49"/>
      <c r="J18" s="49"/>
      <c r="K18" s="49"/>
      <c r="L18" s="74" t="s">
        <v>41</v>
      </c>
      <c r="M18" s="90">
        <f>K16+N12+G16</f>
        <v>2948.04</v>
      </c>
      <c r="N18" s="91"/>
      <c r="O18" s="61"/>
    </row>
    <row r="19" ht="14.25" customHeight="1" spans="2:15">
      <c r="B19" s="47"/>
      <c r="C19" s="47"/>
      <c r="D19" s="48" t="s">
        <v>42</v>
      </c>
      <c r="E19" s="49"/>
      <c r="F19" s="49"/>
      <c r="G19" s="49"/>
      <c r="H19" s="49"/>
      <c r="I19" s="49"/>
      <c r="J19" s="49"/>
      <c r="K19" s="49"/>
      <c r="L19" s="74"/>
      <c r="M19" s="92"/>
      <c r="N19" s="93"/>
      <c r="O19" s="61"/>
    </row>
    <row r="20" ht="20.25" customHeight="1" spans="2:15">
      <c r="B20" s="50" t="s">
        <v>43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6"/>
    </row>
    <row r="21" ht="21.75" customHeight="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4.25" spans="2:15"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6"/>
    </row>
    <row r="23" ht="21.75" customHeight="1" spans="2:1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31">
    <mergeCell ref="B1:N1"/>
    <mergeCell ref="B2:C2"/>
    <mergeCell ref="D2:E2"/>
    <mergeCell ref="G2:H2"/>
    <mergeCell ref="J2:K2"/>
    <mergeCell ref="L2:N2"/>
    <mergeCell ref="B3:D3"/>
    <mergeCell ref="F3:G3"/>
    <mergeCell ref="H3:J3"/>
    <mergeCell ref="L3:N3"/>
    <mergeCell ref="B4:C4"/>
    <mergeCell ref="D4:E4"/>
    <mergeCell ref="F4:G4"/>
    <mergeCell ref="I4:K4"/>
    <mergeCell ref="L4:N4"/>
    <mergeCell ref="L13:N13"/>
    <mergeCell ref="B16:F16"/>
    <mergeCell ref="H16:I16"/>
    <mergeCell ref="B17:C17"/>
    <mergeCell ref="D17:E17"/>
    <mergeCell ref="F17:G17"/>
    <mergeCell ref="H17:K17"/>
    <mergeCell ref="B20:N20"/>
    <mergeCell ref="B23:O23"/>
    <mergeCell ref="H4:H5"/>
    <mergeCell ref="L18:L19"/>
    <mergeCell ref="O3:O19"/>
    <mergeCell ref="M18:N19"/>
    <mergeCell ref="B18:C19"/>
    <mergeCell ref="L14:N17"/>
    <mergeCell ref="E18:K19"/>
  </mergeCells>
  <pageMargins left="0.707638888888889" right="0.707638888888889" top="0.747916666666667" bottom="0.747916666666667" header="0.313888888888889" footer="0.313888888888889"/>
  <pageSetup paperSize="9" scale="8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83" zoomScaleNormal="83" workbookViewId="0">
      <selection activeCell="A22" sqref="A22"/>
    </sheetView>
  </sheetViews>
  <sheetFormatPr defaultColWidth="9" defaultRowHeight="13.5" outlineLevelCol="4"/>
  <cols>
    <col min="1" max="1" width="20.875" customWidth="1"/>
    <col min="2" max="2" width="13.25" customWidth="1"/>
    <col min="3" max="3" width="14.625" customWidth="1"/>
    <col min="4" max="4" width="19.5083333333333" customWidth="1"/>
    <col min="5" max="5" width="22.125" customWidth="1"/>
  </cols>
  <sheetData>
    <row r="1" ht="17.65" customHeight="1" spans="1:5">
      <c r="A1" s="1" t="s">
        <v>44</v>
      </c>
      <c r="B1" s="1"/>
      <c r="C1" s="1"/>
      <c r="D1" s="1"/>
      <c r="E1" s="1"/>
    </row>
    <row r="2" ht="19.15" customHeight="1" spans="1:5">
      <c r="A2" s="1" t="s">
        <v>45</v>
      </c>
      <c r="B2" s="1"/>
      <c r="C2" s="1"/>
      <c r="D2" s="1"/>
      <c r="E2" s="1"/>
    </row>
    <row r="3" ht="33" customHeight="1" spans="1:5">
      <c r="A3" s="2" t="s">
        <v>46</v>
      </c>
      <c r="B3" s="3"/>
      <c r="C3" s="3"/>
      <c r="D3" s="4" t="s">
        <v>47</v>
      </c>
      <c r="E3" s="3"/>
    </row>
    <row r="4" ht="33" customHeight="1" spans="1:5">
      <c r="A4" s="5" t="s">
        <v>4</v>
      </c>
      <c r="B4" s="6"/>
      <c r="C4" s="6"/>
      <c r="D4" s="7" t="s">
        <v>2</v>
      </c>
      <c r="E4" s="8"/>
    </row>
    <row r="5" ht="33" customHeight="1" spans="1:5">
      <c r="A5" s="5" t="s">
        <v>48</v>
      </c>
      <c r="B5" s="8"/>
      <c r="C5" s="8"/>
      <c r="D5" s="8"/>
      <c r="E5" s="8"/>
    </row>
    <row r="6" ht="33" customHeight="1" spans="1:5">
      <c r="A6" s="5" t="s">
        <v>49</v>
      </c>
      <c r="B6" s="8" t="s">
        <v>50</v>
      </c>
      <c r="C6" s="8"/>
      <c r="D6" s="8"/>
      <c r="E6" s="8"/>
    </row>
    <row r="7" ht="33" customHeight="1" spans="1:5">
      <c r="A7" s="5" t="s">
        <v>51</v>
      </c>
      <c r="B7" s="8"/>
      <c r="C7" s="8"/>
      <c r="D7" s="9" t="s">
        <v>52</v>
      </c>
      <c r="E7" s="2"/>
    </row>
    <row r="8" ht="33" customHeight="1" spans="1:5">
      <c r="A8" s="5" t="s">
        <v>53</v>
      </c>
      <c r="B8" s="10" t="s">
        <v>11</v>
      </c>
      <c r="C8" s="10" t="s">
        <v>54</v>
      </c>
      <c r="D8" s="10" t="s">
        <v>55</v>
      </c>
      <c r="E8" s="10"/>
    </row>
    <row r="9" ht="33" customHeight="1" spans="1:5">
      <c r="A9" s="5"/>
      <c r="B9" s="8"/>
      <c r="C9" s="8"/>
      <c r="D9" s="8"/>
      <c r="E9" s="8"/>
    </row>
    <row r="10" ht="33" customHeight="1" spans="1:5">
      <c r="A10" s="5"/>
      <c r="B10" s="8"/>
      <c r="C10" s="8"/>
      <c r="D10" s="8"/>
      <c r="E10" s="8"/>
    </row>
    <row r="11" ht="33" customHeight="1" spans="1:5">
      <c r="A11" s="5"/>
      <c r="B11" s="8"/>
      <c r="C11" s="8"/>
      <c r="D11" s="8"/>
      <c r="E11" s="8"/>
    </row>
    <row r="12" ht="33" customHeight="1" spans="1:5">
      <c r="A12" s="5"/>
      <c r="B12" s="8"/>
      <c r="C12" s="8"/>
      <c r="D12" s="8"/>
      <c r="E12" s="8"/>
    </row>
    <row r="13" ht="33" customHeight="1" spans="1:5">
      <c r="A13" s="5"/>
      <c r="B13" s="8"/>
      <c r="C13" s="8"/>
      <c r="D13" s="8"/>
      <c r="E13" s="8"/>
    </row>
    <row r="14" ht="33" customHeight="1" spans="1:5">
      <c r="A14" s="5"/>
      <c r="B14" s="8"/>
      <c r="C14" s="8"/>
      <c r="D14" s="8"/>
      <c r="E14" s="8"/>
    </row>
    <row r="15" ht="33" customHeight="1" spans="1:5">
      <c r="A15" s="5"/>
      <c r="B15" s="8"/>
      <c r="C15" s="8"/>
      <c r="D15" s="8"/>
      <c r="E15" s="8"/>
    </row>
    <row r="16" ht="33" customHeight="1" spans="1:5">
      <c r="A16" s="5" t="s">
        <v>56</v>
      </c>
      <c r="B16" s="8"/>
      <c r="C16" s="8"/>
      <c r="D16" s="8"/>
      <c r="E16" s="8"/>
    </row>
    <row r="17" ht="69.95" customHeight="1" spans="1:5">
      <c r="A17" s="5" t="s">
        <v>14</v>
      </c>
      <c r="B17" s="11" t="s">
        <v>57</v>
      </c>
      <c r="C17" s="11"/>
      <c r="D17" s="11"/>
      <c r="E17" s="11"/>
    </row>
  </sheetData>
  <mergeCells count="18">
    <mergeCell ref="A1:E1"/>
    <mergeCell ref="A2:E2"/>
    <mergeCell ref="B3:C3"/>
    <mergeCell ref="B4:C4"/>
    <mergeCell ref="B5:E5"/>
    <mergeCell ref="B6:E6"/>
    <mergeCell ref="B7:C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E17"/>
    <mergeCell ref="A8:A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差旅费报销单</vt:lpstr>
      <vt:lpstr>借款申请单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能吃瘦</cp:lastModifiedBy>
  <dcterms:created xsi:type="dcterms:W3CDTF">2012-05-11T02:24:00Z</dcterms:created>
  <cp:lastPrinted>2022-09-22T05:52:00Z</cp:lastPrinted>
  <dcterms:modified xsi:type="dcterms:W3CDTF">2023-11-21T02:10:56Z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E30C1B6B170445539C206E213D839C72</vt:lpwstr>
  </property>
</Properties>
</file>